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<sst xmlns="http://schemas.openxmlformats.org/spreadsheetml/2006/main" count="210" uniqueCount="208">
  <si>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</si>
  <si>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</si>
  <si>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</si>
  <si>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</si>
  <si>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</si>
  <si>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</si>
  <si>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</si>
  <si>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</si>
  <si>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</si>
  <si>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</si>
  <si>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</si>
  <si>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</si>
  <si>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</si>
  <si>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</si>
  <si>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</si>
  <si>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</si>
  <si>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</si>
  <si>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</si>
  <si>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</si>
  <si>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</si>
  <si>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</si>
  <si>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</si>
  <si>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</si>
  <si>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</si>
  <si>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</si>
  <si>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</si>
  <si>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</si>
  <si>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</si>
  <si>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</si>
  <si>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</si>
  <si>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</si>
  <si>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</si>
  <si>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</si>
  <si>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</si>
  <si>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</si>
  <si>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</si>
  <si>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</si>
  <si>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</si>
  <si>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</si>
  <si>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</si>
  <si>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</si>
  <si>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</si>
  <si>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</si>
  <si>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</si>
  <si>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</si>
  <si>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</si>
  <si>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</si>
  <si>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</si>
  <si>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</si>
  <si>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</si>
  <si>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</si>
  <si>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</si>
  <si>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</si>
  <si>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</si>
  <si>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</si>
  <si>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</si>
  <si>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</si>
  <si>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</si>
  <si>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</si>
  <si>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</si>
  <si>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</si>
  <si>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</si>
  <si>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</si>
  <si>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</si>
  <si>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</si>
  <si>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</si>
  <si>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</si>
  <si>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</si>
  <si>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</si>
  <si>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</si>
  <si>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</si>
  <si>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</si>
  <si>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</si>
  <si>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</si>
  <si>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</si>
  <si>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</si>
  <si>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</si>
  <si>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</si>
  <si>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</si>
  <si>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</si>
  <si>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</si>
  <si>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</si>
  <si>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</si>
  <si>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</si>
  <si>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</si>
  <si>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</si>
  <si>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</si>
  <si>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</si>
  <si>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</si>
  <si>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</si>
  <si>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</si>
  <si>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</si>
  <si>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</si>
  <si>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</si>
  <si>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</si>
  <si>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</si>
  <si>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</si>
  <si>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</si>
  <si>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</si>
  <si>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</si>
  <si>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</si>
  <si>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</si>
  <si>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</si>
  <si>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</si>
  <si>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</si>
  <si>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</si>
  <si>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</si>
  <si>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</si>
  <si>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</si>
  <si>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</si>
  <si>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</si>
  <si>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</si>
  <si>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</si>
  <si>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</si>
  <si>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</si>
  <si>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</si>
  <si>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</si>
  <si>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</si>
  <si>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</si>
  <si>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</si>
  <si>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</si>
  <si>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</si>
  <si>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</si>
  <si>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</si>
  <si>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</si>
  <si>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</si>
  <si>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</si>
  <si>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</si>
  <si>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</si>
  <si>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</si>
  <si>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</si>
  <si>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</si>
  <si>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</si>
  <si>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</si>
  <si>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</si>
  <si>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</si>
  <si>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</si>
  <si>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</si>
  <si>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</si>
  <si>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</si>
  <si>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</si>
  <si>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</si>
  <si>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</si>
  <si>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</si>
  <si>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</si>
  <si>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</si>
  <si>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</si>
  <si>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</si>
  <si>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</si>
  <si>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</si>
  <si>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</si>
  <si>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</si>
  <si>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</si>
  <si>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</si>
  <si>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</si>
  <si>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</si>
  <si>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</si>
  <si>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</si>
  <si>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</si>
  <si>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</si>
  <si>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</si>
  <si>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</si>
  <si>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</si>
  <si>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</si>
  <si>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</si>
  <si>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</si>
  <si>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</si>
  <si>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</si>
  <si>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</si>
  <si>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</si>
  <si>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</si>
  <si>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</si>
  <si>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</si>
  <si>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</si>
  <si>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</si>
  <si>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</si>
  <si>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</si>
  <si>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</si>
  <si>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</si>
  <si>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</si>
  <si>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</si>
  <si>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</si>
  <si>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</si>
  <si>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</si>
  <si>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</si>
  <si>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</si>
  <si>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</si>
  <si>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</si>
  <si>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</si>
  <si>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</si>
  <si>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</si>
  <si>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</si>
  <si>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</si>
  <si>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</si>
  <si>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</si>
  <si>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</si>
  <si>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</si>
  <si>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</si>
  <si>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</si>
  <si>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</si>
  <si>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</si>
  <si>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</si>
  <si>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</si>
  <si>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</si>
  <si>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</si>
  <si>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</si>
  <si>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الركائز للاستثمار</t>
  </si>
  <si>
    <t>AL-RAKAEZ INVESTMENT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</si>
</sst>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>
        <v>131261</v>
      </c>
      <c r="G2" s="1"/>
      <c r="H2" s="2"/>
      <c r="I2" s="3" t="s">
        <v>206</v>
      </c>
    </row>
    <row r="4" spans="4:9" ht="17.399999999999999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0.3</v>
      </c>
      <c r="F6" s="13">
        <v>0.3</v>
      </c>
      <c r="G6" s="13">
        <v>0.35</v>
      </c>
      <c r="H6" s="13">
        <v>0.35</v>
      </c>
      <c r="I6" s="14" t="s">
        <v>5</v>
      </c>
    </row>
    <row r="7" spans="4:9" ht="15.6">
      <c r="D7" s="12" t="s">
        <v>6</v>
      </c>
      <c r="E7" s="15">
        <v>159232.84</v>
      </c>
      <c r="F7" s="15">
        <v>213297.98</v>
      </c>
      <c r="G7" s="15">
        <v>1984373.81</v>
      </c>
      <c r="H7" s="15">
        <v>1227555.56</v>
      </c>
      <c r="I7" s="14" t="s">
        <v>7</v>
      </c>
    </row>
    <row r="8" spans="4:9" ht="15.6">
      <c r="D8" s="12" t="s">
        <v>8</v>
      </c>
      <c r="E8" s="15">
        <v>501623</v>
      </c>
      <c r="F8" s="15">
        <v>629925</v>
      </c>
      <c r="G8" s="15">
        <v>5007621</v>
      </c>
      <c r="H8" s="15">
        <v>3237551</v>
      </c>
      <c r="I8" s="14" t="s">
        <v>9</v>
      </c>
    </row>
    <row r="9" spans="4:9" ht="15.6">
      <c r="D9" s="12" t="s">
        <v>10</v>
      </c>
      <c r="E9" s="15">
        <v>609</v>
      </c>
      <c r="F9" s="15">
        <v>431</v>
      </c>
      <c r="G9" s="15">
        <v>3382</v>
      </c>
      <c r="H9" s="15">
        <v>2448</v>
      </c>
      <c r="I9" s="14" t="s">
        <v>11</v>
      </c>
    </row>
    <row r="10" spans="4:9" ht="15.6">
      <c r="D10" s="12" t="s">
        <v>12</v>
      </c>
      <c r="E10" s="15">
        <v>12500000</v>
      </c>
      <c r="F10" s="15">
        <v>12500000</v>
      </c>
      <c r="G10" s="15">
        <v>12500000</v>
      </c>
      <c r="H10" s="15">
        <v>12500000</v>
      </c>
      <c r="I10" s="14" t="s">
        <v>13</v>
      </c>
    </row>
    <row r="11" spans="4:9" ht="15.6">
      <c r="D11" s="12" t="s">
        <v>14</v>
      </c>
      <c r="E11" s="15">
        <v>3750000</v>
      </c>
      <c r="F11" s="15">
        <v>3750000</v>
      </c>
      <c r="G11" s="15">
        <v>4375000</v>
      </c>
      <c r="H11" s="15">
        <v>4375000</v>
      </c>
      <c r="I11" s="14" t="s">
        <v>15</v>
      </c>
    </row>
    <row r="12" spans="4:9" ht="15.6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18870</v>
      </c>
      <c r="F16" s="25">
        <v>2802</v>
      </c>
      <c r="G16" s="25">
        <v>26580</v>
      </c>
      <c r="H16" s="25">
        <v>35234</v>
      </c>
      <c r="I16" s="11" t="s">
        <v>21</v>
      </c>
    </row>
    <row r="17" spans="4:9" ht="15.6">
      <c r="D17" s="12" t="s">
        <v>22</v>
      </c>
      <c r="E17" s="26">
        <v>109064</v>
      </c>
      <c r="F17" s="26">
        <v>64474</v>
      </c>
      <c r="G17" s="26">
        <v>161044</v>
      </c>
      <c r="H17" s="26">
        <v>155687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1700</v>
      </c>
      <c r="F19" s="26">
        <v>4264</v>
      </c>
      <c r="G19" s="26">
        <v>30966</v>
      </c>
      <c r="H19" s="26">
        <v>30929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41607</v>
      </c>
      <c r="F21" s="26">
        <v>45691</v>
      </c>
      <c r="G21" s="26">
        <v>64194</v>
      </c>
      <c r="H21" s="26">
        <v>56220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181819</v>
      </c>
      <c r="F23" s="26">
        <v>141424</v>
      </c>
      <c r="G23" s="26">
        <v>354693</v>
      </c>
      <c r="H23" s="26">
        <v>342125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8502075</v>
      </c>
      <c r="F25" s="26">
        <v>8755106</v>
      </c>
      <c r="G25" s="26">
        <v>9108110</v>
      </c>
      <c r="H25" s="26">
        <v>9312045</v>
      </c>
      <c r="I25" s="14" t="s">
        <v>39</v>
      </c>
    </row>
    <row r="26" spans="4:9" ht="15.6">
      <c r="D26" s="12" t="s">
        <v>40</v>
      </c>
      <c r="E26" s="26">
        <v>3177747</v>
      </c>
      <c r="F26" s="26">
        <v>3177747</v>
      </c>
      <c r="G26" s="26">
        <v>3177747</v>
      </c>
      <c r="H26" s="26">
        <v>3177747</v>
      </c>
      <c r="I26" s="14" t="s">
        <v>41</v>
      </c>
    </row>
    <row r="27" spans="4:9" ht="15.6">
      <c r="D27" s="12" t="s">
        <v>42</v>
      </c>
      <c r="E27" s="26">
        <v>262984</v>
      </c>
      <c r="F27" s="26">
        <v>289464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11942806</v>
      </c>
      <c r="F28" s="26">
        <v>12222317</v>
      </c>
      <c r="G28" s="26">
        <v>12285857</v>
      </c>
      <c r="H28" s="26">
        <v>12489792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12124625</v>
      </c>
      <c r="F30" s="29">
        <v>12363741</v>
      </c>
      <c r="G30" s="29">
        <v>12640550</v>
      </c>
      <c r="H30" s="29">
        <v>12831917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148656</v>
      </c>
      <c r="F35" s="25">
        <v>355777</v>
      </c>
      <c r="G35" s="25">
        <v>215250</v>
      </c>
      <c r="H35" s="25">
        <v>322064</v>
      </c>
      <c r="I35" s="11" t="s">
        <v>55</v>
      </c>
    </row>
    <row r="36" spans="4:9" ht="15.6">
      <c r="D36" s="12" t="s">
        <v>56</v>
      </c>
      <c r="E36" s="26">
        <v>16880</v>
      </c>
      <c r="F36" s="26">
        <v>201512</v>
      </c>
      <c r="G36" s="26">
        <v>83937</v>
      </c>
      <c r="H36" s="26">
        <v>135620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125630</v>
      </c>
      <c r="F38" s="26">
        <v>106250</v>
      </c>
      <c r="G38" s="26">
        <v>212500</v>
      </c>
      <c r="H38" s="26">
        <v>212500</v>
      </c>
      <c r="I38" s="14" t="s">
        <v>61</v>
      </c>
    </row>
    <row r="39" spans="4:9" ht="15.6">
      <c r="D39" s="12" t="s">
        <v>62</v>
      </c>
      <c r="E39" s="26">
        <v>599567</v>
      </c>
      <c r="F39" s="26">
        <v>875057</v>
      </c>
      <c r="G39" s="26">
        <v>711815</v>
      </c>
      <c r="H39" s="26">
        <v>871962</v>
      </c>
      <c r="I39" s="14" t="s">
        <v>63</v>
      </c>
    </row>
    <row r="40" spans="4:9" ht="15.6">
      <c r="D40" s="12" t="s">
        <v>64</v>
      </c>
      <c r="E40" s="26">
        <v>894669</v>
      </c>
      <c r="F40" s="26">
        <v>713463</v>
      </c>
      <c r="G40" s="26">
        <v>425000</v>
      </c>
      <c r="H40" s="26">
        <v>531405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71449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1494236</v>
      </c>
      <c r="F43" s="29">
        <v>1659969</v>
      </c>
      <c r="G43" s="29">
        <v>1136815</v>
      </c>
      <c r="H43" s="29">
        <v>1403367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12500000</v>
      </c>
      <c r="F46" s="25">
        <v>12500000</v>
      </c>
      <c r="G46" s="25">
        <v>12500000</v>
      </c>
      <c r="H46" s="25">
        <v>12500000</v>
      </c>
      <c r="I46" s="11" t="s">
        <v>75</v>
      </c>
    </row>
    <row r="47" spans="4:9" ht="15.6">
      <c r="D47" s="12" t="s">
        <v>76</v>
      </c>
      <c r="E47" s="26">
        <v>12500000</v>
      </c>
      <c r="F47" s="26">
        <v>12500000</v>
      </c>
      <c r="G47" s="26">
        <v>12500000</v>
      </c>
      <c r="H47" s="26">
        <v>12500000</v>
      </c>
      <c r="I47" s="14" t="s">
        <v>77</v>
      </c>
    </row>
    <row r="48" spans="4:9" ht="15.6">
      <c r="D48" s="12" t="s">
        <v>78</v>
      </c>
      <c r="E48" s="26">
        <v>12500000</v>
      </c>
      <c r="F48" s="26">
        <v>12500000</v>
      </c>
      <c r="G48" s="26">
        <v>12500000</v>
      </c>
      <c r="H48" s="26">
        <v>12500000</v>
      </c>
      <c r="I48" s="14" t="s">
        <v>79</v>
      </c>
    </row>
    <row r="49" spans="4:9" ht="15.6">
      <c r="D49" s="12" t="s">
        <v>80</v>
      </c>
      <c r="E49" s="26">
        <v>93706</v>
      </c>
      <c r="F49" s="26">
        <v>93706</v>
      </c>
      <c r="G49" s="26">
        <v>93706</v>
      </c>
      <c r="H49" s="26">
        <v>86187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6">
      <c r="D59" s="12" t="s">
        <v>94</v>
      </c>
      <c r="E59" s="26">
        <v>-1963317</v>
      </c>
      <c r="F59" s="26">
        <v>-1889934</v>
      </c>
      <c r="G59" s="26">
        <v>-1089971</v>
      </c>
      <c r="H59" s="26">
        <v>-1157637</v>
      </c>
      <c r="I59" s="14" t="s">
        <v>95</v>
      </c>
    </row>
    <row r="60" spans="4:9" ht="15.6">
      <c r="D60" s="12" t="s">
        <v>96</v>
      </c>
      <c r="E60" s="26">
        <v>10630389</v>
      </c>
      <c r="F60" s="26">
        <v>10703772</v>
      </c>
      <c r="G60" s="26">
        <v>11503735</v>
      </c>
      <c r="H60" s="26">
        <v>11428550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12124625</v>
      </c>
      <c r="F62" s="29">
        <v>12363741</v>
      </c>
      <c r="G62" s="29">
        <v>12640550</v>
      </c>
      <c r="H62" s="29">
        <v>12831917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1030378</v>
      </c>
      <c r="F66" s="25">
        <v>663543</v>
      </c>
      <c r="G66" s="25">
        <v>2674702</v>
      </c>
      <c r="H66" s="25">
        <v>2274729</v>
      </c>
      <c r="I66" s="11" t="s">
        <v>103</v>
      </c>
    </row>
    <row r="67" spans="4:9" ht="15.6">
      <c r="D67" s="12" t="s">
        <v>104</v>
      </c>
      <c r="E67" s="26">
        <v>576753</v>
      </c>
      <c r="F67" s="26">
        <v>764083</v>
      </c>
      <c r="G67" s="26">
        <v>1837422</v>
      </c>
      <c r="H67" s="26">
        <v>1765378</v>
      </c>
      <c r="I67" s="14" t="s">
        <v>105</v>
      </c>
    </row>
    <row r="68" spans="4:9" ht="15.6">
      <c r="D68" s="12" t="s">
        <v>106</v>
      </c>
      <c r="E68" s="26">
        <v>453625</v>
      </c>
      <c r="F68" s="26">
        <v>-100540</v>
      </c>
      <c r="G68" s="26">
        <v>837280</v>
      </c>
      <c r="H68" s="26">
        <v>509351</v>
      </c>
      <c r="I68" s="14" t="s">
        <v>107</v>
      </c>
    </row>
    <row r="69" spans="4:9" ht="15.6">
      <c r="D69" s="12" t="s">
        <v>108</v>
      </c>
      <c r="E69" s="26">
        <v>511937</v>
      </c>
      <c r="F69" s="26">
        <v>612701</v>
      </c>
      <c r="G69" s="26">
        <v>188745</v>
      </c>
      <c r="H69" s="26">
        <v>197187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419373</v>
      </c>
      <c r="F71" s="26">
        <v>464997</v>
      </c>
      <c r="G71" s="26">
        <v>472323</v>
      </c>
      <c r="H71" s="26">
        <v>444109</v>
      </c>
      <c r="I71" s="14" t="s">
        <v>113</v>
      </c>
    </row>
    <row r="72" spans="4:9" ht="15.6">
      <c r="D72" s="12" t="s">
        <v>114</v>
      </c>
      <c r="E72" s="26">
        <v>15030</v>
      </c>
      <c r="F72" s="26">
        <v>18881</v>
      </c>
      <c r="G72" s="26">
        <v>491294</v>
      </c>
      <c r="H72" s="26">
        <v>463080</v>
      </c>
      <c r="I72" s="14" t="s">
        <v>115</v>
      </c>
    </row>
    <row r="73" spans="4:9" ht="15.6">
      <c r="D73" s="12" t="s">
        <v>116</v>
      </c>
      <c r="E73" s="26">
        <v>-73342</v>
      </c>
      <c r="F73" s="26">
        <v>-732122</v>
      </c>
      <c r="G73" s="26">
        <v>157241</v>
      </c>
      <c r="H73" s="26">
        <v>-150916</v>
      </c>
      <c r="I73" s="14" t="s">
        <v>117</v>
      </c>
    </row>
    <row r="74" spans="4:9" ht="15.6">
      <c r="D74" s="12" t="s">
        <v>118</v>
      </c>
      <c r="E74" s="26">
        <v>52437</v>
      </c>
      <c r="F74" s="26">
        <v>76964</v>
      </c>
      <c r="G74" s="26">
        <v>1907</v>
      </c>
      <c r="H74" s="26">
        <v>9025</v>
      </c>
      <c r="I74" s="14" t="s">
        <v>119</v>
      </c>
    </row>
    <row r="75" spans="4:9" ht="15.6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6">
      <c r="D76" s="12" t="s">
        <v>122</v>
      </c>
      <c r="E76" s="26">
        <v>-20905</v>
      </c>
      <c r="F76" s="26">
        <v>-655158</v>
      </c>
      <c r="G76" s="26">
        <v>159148</v>
      </c>
      <c r="H76" s="26">
        <v>-141891</v>
      </c>
      <c r="I76" s="14" t="s">
        <v>123</v>
      </c>
    </row>
    <row r="77" spans="4:9" ht="15.6">
      <c r="D77" s="12" t="s">
        <v>124</v>
      </c>
      <c r="E77" s="26">
        <v>52478</v>
      </c>
      <c r="F77" s="26">
        <v>78536</v>
      </c>
      <c r="G77" s="26">
        <v>83963</v>
      </c>
      <c r="H77" s="26">
        <v>86622</v>
      </c>
      <c r="I77" s="14" t="s">
        <v>125</v>
      </c>
    </row>
    <row r="78" spans="4:9" ht="15.6">
      <c r="D78" s="12" t="s">
        <v>126</v>
      </c>
      <c r="E78" s="26">
        <v>-73383</v>
      </c>
      <c r="F78" s="26">
        <v>-733694</v>
      </c>
      <c r="G78" s="26">
        <v>75185</v>
      </c>
      <c r="H78" s="26">
        <v>-228513</v>
      </c>
      <c r="I78" s="43" t="s">
        <v>127</v>
      </c>
    </row>
    <row r="79" spans="4:9" ht="15.6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-73383</v>
      </c>
      <c r="F83" s="26">
        <v>-733694</v>
      </c>
      <c r="G83" s="26">
        <v>75185</v>
      </c>
      <c r="H83" s="26">
        <v>-228513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-73383</v>
      </c>
      <c r="F85" s="29">
        <v>-733694</v>
      </c>
      <c r="G85" s="29">
        <v>75185</v>
      </c>
      <c r="H85" s="29">
        <v>-228513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2802</v>
      </c>
      <c r="F89" s="25">
        <v>26580</v>
      </c>
      <c r="G89" s="25">
        <v>35234</v>
      </c>
      <c r="H89" s="25">
        <v>23761</v>
      </c>
      <c r="I89" s="11" t="s">
        <v>143</v>
      </c>
    </row>
    <row r="90" spans="4:9" ht="15.6">
      <c r="D90" s="12" t="s">
        <v>144</v>
      </c>
      <c r="E90" s="26">
        <v>301518</v>
      </c>
      <c r="F90" s="26">
        <v>11673</v>
      </c>
      <c r="G90" s="26">
        <v>418385</v>
      </c>
      <c r="H90" s="26">
        <v>161324</v>
      </c>
      <c r="I90" s="14" t="s">
        <v>145</v>
      </c>
    </row>
    <row r="91" spans="4:9" ht="15.6">
      <c r="D91" s="12" t="s">
        <v>146</v>
      </c>
      <c r="E91" s="26">
        <v>-301404</v>
      </c>
      <c r="F91" s="26">
        <v>-335239</v>
      </c>
      <c r="G91" s="26">
        <v>-268951</v>
      </c>
      <c r="H91" s="26">
        <v>-893116</v>
      </c>
      <c r="I91" s="14" t="s">
        <v>147</v>
      </c>
    </row>
    <row r="92" spans="4:9" ht="15.6">
      <c r="D92" s="12" t="s">
        <v>148</v>
      </c>
      <c r="E92" s="26">
        <v>15954</v>
      </c>
      <c r="F92" s="26">
        <v>299788</v>
      </c>
      <c r="G92" s="26">
        <v>-158088</v>
      </c>
      <c r="H92" s="26">
        <v>743265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6">
      <c r="D94" s="28" t="s">
        <v>150</v>
      </c>
      <c r="E94" s="29">
        <v>18870</v>
      </c>
      <c r="F94" s="29">
        <v>2802</v>
      </c>
      <c r="G94" s="29">
        <v>26580</v>
      </c>
      <c r="H94" s="29">
        <v>35234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4.0129840000000003</v>
      </c>
      <c r="F98" s="10">
        <f>+F8*100/F10</f>
        <v>5.0393999999999997</v>
      </c>
      <c r="G98" s="10">
        <f>+G8*100/G10</f>
        <v>40.060968000000003</v>
      </c>
      <c r="H98" s="10">
        <f>+H8*100/H10</f>
        <v>25.900407999999999</v>
      </c>
      <c r="I98" s="11" t="s">
        <v>155</v>
      </c>
    </row>
    <row r="99" spans="1:15" ht="15.6">
      <c r="D99" s="12" t="s">
        <v>156</v>
      </c>
      <c r="E99" s="13">
        <f>+E85/E10</f>
        <v>-5.8706399999999999E-3</v>
      </c>
      <c r="F99" s="13">
        <f>+F85/F10</f>
        <v>-5.8695520000000001E-2</v>
      </c>
      <c r="G99" s="13">
        <f>+G85/G10</f>
        <v>6.0147999999999998E-3</v>
      </c>
      <c r="H99" s="13">
        <f>+H85/H10</f>
        <v>-1.8281039999999998E-2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0.85043111999999998</v>
      </c>
      <c r="F101" s="13">
        <f>+F60/F10</f>
        <v>0.85630176000000002</v>
      </c>
      <c r="G101" s="13">
        <f>+G60/G10</f>
        <v>0.92029879999999997</v>
      </c>
      <c r="H101" s="13">
        <f>+H60/H10</f>
        <v>0.91428399999999999</v>
      </c>
      <c r="I101" s="14" t="s">
        <v>161</v>
      </c>
    </row>
    <row r="102" spans="1:15" ht="15.6">
      <c r="D102" s="12" t="s">
        <v>162</v>
      </c>
      <c r="E102" s="13">
        <f>+E11/E85</f>
        <v>-51.101753812190836</v>
      </c>
      <c r="F102" s="13">
        <f>+F11/F85</f>
        <v>-5.1111226206020497</v>
      </c>
      <c r="G102" s="13">
        <f>+G11/G85</f>
        <v>58.189798497040634</v>
      </c>
      <c r="H102" s="13">
        <f>+H11/H85</f>
        <v>-19.145519073313114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0.35276225545462164</v>
      </c>
      <c r="F105" s="46">
        <f>+F11/F60</f>
        <v>0.35034378534968796</v>
      </c>
      <c r="G105" s="46">
        <f>+G11/G60</f>
        <v>0.38031126412421706</v>
      </c>
      <c r="H105" s="46">
        <f>+H11/H60</f>
        <v>0.38281321777478333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44.025105349687202</v>
      </c>
      <c r="F107" s="51">
        <f>+F68*100/F66</f>
        <v>-15.151994671031117</v>
      </c>
      <c r="G107" s="51">
        <f>+G68*100/G66</f>
        <v>31.303674203705683</v>
      </c>
      <c r="H107" s="51">
        <f>+H68*100/H66</f>
        <v>22.391722266696384</v>
      </c>
      <c r="I107" s="11" t="s">
        <v>171</v>
      </c>
    </row>
    <row r="108" spans="1:15" ht="15.6">
      <c r="D108" s="12" t="s">
        <v>172</v>
      </c>
      <c r="E108" s="52">
        <f>+E76*100/E66</f>
        <v>-2.0288670759662959</v>
      </c>
      <c r="F108" s="52">
        <f>+F76*100/F66</f>
        <v>-98.736329069856808</v>
      </c>
      <c r="G108" s="52">
        <f>+G76*100/G66</f>
        <v>5.9501207985039084</v>
      </c>
      <c r="H108" s="52">
        <f>+H76*100/H66</f>
        <v>-6.2377100744748057</v>
      </c>
      <c r="I108" s="14" t="s">
        <v>173</v>
      </c>
    </row>
    <row r="109" spans="1:15" ht="15.6">
      <c r="D109" s="12" t="s">
        <v>174</v>
      </c>
      <c r="E109" s="52">
        <f>+E83*100/E66</f>
        <v>-7.121949420503932</v>
      </c>
      <c r="F109" s="52">
        <f>+F83*100/F66</f>
        <v>-110.5721859773971</v>
      </c>
      <c r="G109" s="52">
        <f>+G83*100/G66</f>
        <v>2.8109673526247034</v>
      </c>
      <c r="H109" s="52">
        <f>+H83*100/H66</f>
        <v>-10.045724128017008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-0.60523933729909174</v>
      </c>
      <c r="F110" s="52">
        <f t="shared" ref="F110:H110" si="0">F83*100/F30</f>
        <v>-5.9342394830173166</v>
      </c>
      <c r="G110" s="52">
        <f t="shared" si="0"/>
        <v>0.59479215698683996</v>
      </c>
      <c r="H110" s="52">
        <f t="shared" si="0"/>
        <v>-1.780817316695549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-0.69031340245404005</v>
      </c>
      <c r="F111" s="53">
        <f t="shared" ref="F111:H111" si="1">+F85*100/F60</f>
        <v>-6.8545368866227721</v>
      </c>
      <c r="G111" s="53">
        <f t="shared" si="1"/>
        <v>0.65357034041552586</v>
      </c>
      <c r="H111" s="53">
        <f t="shared" si="1"/>
        <v>-1.9994924990484357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12.32397703021743</v>
      </c>
      <c r="F113" s="10">
        <f>+F43*100/F30</f>
        <v>13.426106224645114</v>
      </c>
      <c r="G113" s="10">
        <f>+G43*100/G30</f>
        <v>8.9933982302985243</v>
      </c>
      <c r="H113" s="10">
        <f>+H43*100/H30</f>
        <v>10.936534268418351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87.676022969782565</v>
      </c>
      <c r="F114" s="13">
        <f>+F60*100/F30</f>
        <v>86.57389377535489</v>
      </c>
      <c r="G114" s="13">
        <f>+G60*100/G30</f>
        <v>91.006601769701476</v>
      </c>
      <c r="H114" s="13">
        <f>+H60*100/H30</f>
        <v>89.063465731581644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 t="shared" ref="E115:G115" si="2">+E76/E77</f>
        <v>-0.39835740691337324</v>
      </c>
      <c r="F115" s="46">
        <f t="shared" si="2"/>
        <v>-8.3421360904553321</v>
      </c>
      <c r="G115" s="46">
        <f t="shared" si="2"/>
        <v>1.8954539499541465</v>
      </c>
      <c r="H115" s="46">
        <f>+H76/H77</f>
        <v>-1.6380480709288634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8.4982257183211854E-2</v>
      </c>
      <c r="F117" s="10">
        <f>+F66/F30</f>
        <v>5.3668464908800659E-2</v>
      </c>
      <c r="G117" s="10">
        <f>+G66/G30</f>
        <v>0.21159696373971068</v>
      </c>
      <c r="H117" s="10">
        <f>+H66/H30</f>
        <v>0.17727117468107065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8.6276039316053529E-2</v>
      </c>
      <c r="F118" s="13">
        <f>+F66/F28</f>
        <v>5.4289460828090122E-2</v>
      </c>
      <c r="G118" s="13">
        <f>+G66/G28</f>
        <v>0.21770577339456254</v>
      </c>
      <c r="H118" s="13">
        <f>+H66/H28</f>
        <v>0.18212705223593795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-2.4665061233087888</v>
      </c>
      <c r="F119" s="46">
        <f>+F66/F122</f>
        <v>-0.90446176766857544</v>
      </c>
      <c r="G119" s="46">
        <f>+G66/G122</f>
        <v>-7.4896029928147803</v>
      </c>
      <c r="H119" s="46">
        <f>+H66/H122</f>
        <v>-4.2932618899774839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0.30325051245315371</v>
      </c>
      <c r="F121" s="58">
        <f>+F23/F39</f>
        <v>0.16161690038477494</v>
      </c>
      <c r="G121" s="58">
        <f>+G23/G39</f>
        <v>0.4982937982481403</v>
      </c>
      <c r="H121" s="58">
        <f>+H23/H39</f>
        <v>0.39236228184255734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-417748</v>
      </c>
      <c r="F122" s="29">
        <f>+F23-F39</f>
        <v>-733633</v>
      </c>
      <c r="G122" s="29">
        <f>+G23-G39</f>
        <v>-357122</v>
      </c>
      <c r="H122" s="29">
        <f>+H23-H39</f>
        <v>-529837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Hiba SaqaAllah</cp:lastModifiedBy>
  <dcterms:created xsi:type="dcterms:W3CDTF">2015-08-11T21:20:50Z</dcterms:created>
  <dcterms:modified xsi:type="dcterms:W3CDTF">2022-09-29T08:15:32Z</dcterms:modified>
</cp:coreProperties>
</file>